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filterPrivacy="1" codeName="ЭтаКнига" defaultThemeVersion="124226"/>
  <xr:revisionPtr revIDLastSave="0" documentId="13_ncr:1_{42CC8A89-3796-498A-8CF2-2F216A620E5C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Прайс-лист" sheetId="1" r:id="rId1"/>
  </sheets>
  <definedNames>
    <definedName name="_xlnm._FilterDatabase" localSheetId="0" hidden="1">'Прайс-лист'!$A$4:$I$53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I33" i="1"/>
  <c r="I34" i="1"/>
  <c r="I37" i="1"/>
  <c r="I35" i="1"/>
  <c r="I32" i="1"/>
  <c r="I31" i="1"/>
  <c r="H42" i="1"/>
  <c r="I41" i="1"/>
  <c r="I40" i="1"/>
  <c r="I8" i="1"/>
  <c r="I9" i="1"/>
  <c r="I10" i="1"/>
  <c r="I11" i="1"/>
  <c r="I12" i="1"/>
  <c r="I13" i="1"/>
  <c r="I14" i="1"/>
  <c r="I15" i="1"/>
  <c r="I16" i="1"/>
  <c r="I17" i="1"/>
  <c r="I18" i="1"/>
  <c r="I19" i="1"/>
  <c r="I21" i="1"/>
  <c r="I22" i="1"/>
  <c r="I23" i="1"/>
  <c r="I25" i="1"/>
  <c r="I26" i="1"/>
  <c r="I27" i="1"/>
  <c r="I28" i="1"/>
  <c r="I29" i="1"/>
  <c r="I7" i="1" l="1"/>
  <c r="I42" i="1" s="1"/>
</calcChain>
</file>

<file path=xl/sharedStrings.xml><?xml version="1.0" encoding="utf-8"?>
<sst xmlns="http://schemas.openxmlformats.org/spreadsheetml/2006/main" count="140" uniqueCount="132">
  <si>
    <t>Штрих-код</t>
  </si>
  <si>
    <t>Артикул</t>
  </si>
  <si>
    <t>Фотография</t>
  </si>
  <si>
    <t>Наименование товара</t>
  </si>
  <si>
    <t>Кол-во в коробке</t>
  </si>
  <si>
    <t>Цена за штуку</t>
  </si>
  <si>
    <t>Контактные данные</t>
  </si>
  <si>
    <t>Телефоны:</t>
  </si>
  <si>
    <t>+7 (965) 165-56-00, Дмитрий</t>
  </si>
  <si>
    <t>+7 (967) 130-96-06, Владимир</t>
  </si>
  <si>
    <t>E-mail:</t>
  </si>
  <si>
    <t>td.elbrus@yandex.ru</t>
  </si>
  <si>
    <t>Сайты:</t>
  </si>
  <si>
    <t>Адрес:</t>
  </si>
  <si>
    <t>125466, г. Москва, ул. Соколово-Мещерская, д. 25</t>
  </si>
  <si>
    <t>+7 (499) 402-80-16, Офис</t>
  </si>
  <si>
    <t>Стоимость</t>
  </si>
  <si>
    <t>Заказ, шт</t>
  </si>
  <si>
    <t>ИТОГО:</t>
  </si>
  <si>
    <t>Акционерное общество "Торговый дом Эльбрус"</t>
  </si>
  <si>
    <t>Дата и время доставки:</t>
  </si>
  <si>
    <t>Адрес доставки:</t>
  </si>
  <si>
    <t>Контактный телефон:</t>
  </si>
  <si>
    <t>http://olivaoil.ru/</t>
  </si>
  <si>
    <t>http://td-elbrus.ru/</t>
  </si>
  <si>
    <t>Торговая марка "АМИГА"</t>
  </si>
  <si>
    <t>Вес нетто</t>
  </si>
  <si>
    <t>250 гр</t>
  </si>
  <si>
    <t>100 гр</t>
  </si>
  <si>
    <t>НАРЕЗКИ МЯСНЫЕ СЫРОВЯЛЕНЫЕ</t>
  </si>
  <si>
    <t>Бастурма сыровяленая из мраморной говядины</t>
  </si>
  <si>
    <t>Карпаччо сыровяленое из мраморной говядины</t>
  </si>
  <si>
    <t>Бастурма сыровяленая из свиного карбонада</t>
  </si>
  <si>
    <t xml:space="preserve">Карбонад сыровяленый </t>
  </si>
  <si>
    <t xml:space="preserve">Филей сыровяленый из мраморной говядины с трюфелем </t>
  </si>
  <si>
    <t xml:space="preserve">Филей сыровяленый из мраморной говядины с грецким орехом  </t>
  </si>
  <si>
    <t xml:space="preserve">Филей сыровяленый из мраморной говядины с фисташками  </t>
  </si>
  <si>
    <t>Бастурма сыровяленая</t>
  </si>
  <si>
    <t>Карбонад сыровяленый из свинины с трюфелем Carbonato Tartufo</t>
  </si>
  <si>
    <t>Бекон сыровяленый Pancetta Tesa</t>
  </si>
  <si>
    <t>Филей сыровяленый из мраморной говядины</t>
  </si>
  <si>
    <t>Филей сыровяленый из мраморной говядины с трюфелем</t>
  </si>
  <si>
    <t>Шейка сыровяленая из свинины Coppa-Capicola</t>
  </si>
  <si>
    <t>70 гр</t>
  </si>
  <si>
    <t>80 гр</t>
  </si>
  <si>
    <t>4603725857223</t>
  </si>
  <si>
    <t>4603725857216</t>
  </si>
  <si>
    <t>4603725857735</t>
  </si>
  <si>
    <t>4603725857742</t>
  </si>
  <si>
    <t>4603725857728</t>
  </si>
  <si>
    <t>4678599320333</t>
  </si>
  <si>
    <t>4603725857353</t>
  </si>
  <si>
    <t>4603725857360</t>
  </si>
  <si>
    <t>4603725857384</t>
  </si>
  <si>
    <t>4603725857469</t>
  </si>
  <si>
    <t>4603725857391</t>
  </si>
  <si>
    <t>4603725857377</t>
  </si>
  <si>
    <t>4603725857209</t>
  </si>
  <si>
    <t>AM401</t>
  </si>
  <si>
    <t>AM402</t>
  </si>
  <si>
    <t>AM403</t>
  </si>
  <si>
    <t>AM404</t>
  </si>
  <si>
    <t>AM405</t>
  </si>
  <si>
    <t>AM406</t>
  </si>
  <si>
    <t>AM407</t>
  </si>
  <si>
    <t>AM408</t>
  </si>
  <si>
    <t>AM409</t>
  </si>
  <si>
    <t>AM410</t>
  </si>
  <si>
    <t>AM411</t>
  </si>
  <si>
    <t>AM412</t>
  </si>
  <si>
    <t>AM413</t>
  </si>
  <si>
    <t>СУДЖУК - Колбаса сыровяленая из мраморной говядины</t>
  </si>
  <si>
    <t>Суджук сыровяленый классический</t>
  </si>
  <si>
    <t>Суджук сыровяленый с трюфелем</t>
  </si>
  <si>
    <t>Суджук с/в армянский с коньяком (свинина+говядина)</t>
  </si>
  <si>
    <t>4603725857407</t>
  </si>
  <si>
    <t>4603725857476</t>
  </si>
  <si>
    <t>4603725857759</t>
  </si>
  <si>
    <t>AM421</t>
  </si>
  <si>
    <t>AM422</t>
  </si>
  <si>
    <t>AM423</t>
  </si>
  <si>
    <t>ВЫРЕЗКА СВИНАЯ СЫРОВЯЛЕНАЯ (целая)</t>
  </si>
  <si>
    <t>Вырезка свиная сыровяленая с фисташками</t>
  </si>
  <si>
    <t>Вырезка свиная сыровяленая с шафраном</t>
  </si>
  <si>
    <t>Вырезка свиная сыровяленая с трюфелем</t>
  </si>
  <si>
    <t>Вырезка свиная сыровяленая с грецким орехом</t>
  </si>
  <si>
    <t xml:space="preserve">Бастурма свиная сыровяленая из вырезки </t>
  </si>
  <si>
    <t>4603725857186</t>
  </si>
  <si>
    <t>4603725857162</t>
  </si>
  <si>
    <t>4603725857155</t>
  </si>
  <si>
    <t>4603725857193</t>
  </si>
  <si>
    <t>4603725857179</t>
  </si>
  <si>
    <t>AM431</t>
  </si>
  <si>
    <t>AM432</t>
  </si>
  <si>
    <t>AM433</t>
  </si>
  <si>
    <t>AM434</t>
  </si>
  <si>
    <t>AM435</t>
  </si>
  <si>
    <t>Срок годности: 6 месяцев                                                                                                                                                                                             Хранить при t от +2 до +6°C и при относительной влажности воздуха не более 75%</t>
  </si>
  <si>
    <t>325 гр</t>
  </si>
  <si>
    <t>24</t>
  </si>
  <si>
    <r>
      <t>Свинина тушёная. Высший сорт</t>
    </r>
    <r>
      <rPr>
        <sz val="9"/>
        <rFont val="Calibri"/>
        <family val="2"/>
        <charset val="204"/>
        <scheme val="minor"/>
      </rPr>
      <t xml:space="preserve"> (Состав: свинина, лук, соль, перец чёрный молотый, лист лавровый)</t>
    </r>
  </si>
  <si>
    <t>ТУШЁНКА. Торговая марка "Запасливая Кума"</t>
  </si>
  <si>
    <t>4670107040344</t>
  </si>
  <si>
    <t>КУМА01</t>
  </si>
  <si>
    <r>
      <t>Говядина тушёная. Высший сорт</t>
    </r>
    <r>
      <rPr>
        <sz val="9"/>
        <rFont val="Calibri"/>
        <family val="2"/>
        <charset val="204"/>
        <scheme val="minor"/>
      </rPr>
      <t xml:space="preserve"> (Состав: говядина, жир говяжий, лук, соль, перец чёрный молотый, лист лавровый)</t>
    </r>
  </si>
  <si>
    <t>4670107040221</t>
  </si>
  <si>
    <t>КУМА02</t>
  </si>
  <si>
    <t>МИНИРУЛЕТЫ</t>
  </si>
  <si>
    <t>AM501</t>
  </si>
  <si>
    <t>AM502</t>
  </si>
  <si>
    <t>AM503</t>
  </si>
  <si>
    <t>AM504</t>
  </si>
  <si>
    <t>AM505</t>
  </si>
  <si>
    <t>AM506</t>
  </si>
  <si>
    <t>4603725857261</t>
  </si>
  <si>
    <t>4603725857278</t>
  </si>
  <si>
    <t>4603725857285</t>
  </si>
  <si>
    <t>4603725857100</t>
  </si>
  <si>
    <t>4603725857117</t>
  </si>
  <si>
    <t>4603725857124</t>
  </si>
  <si>
    <t>4603725857148</t>
  </si>
  <si>
    <t>AM507</t>
  </si>
  <si>
    <t>120 гр</t>
  </si>
  <si>
    <r>
      <t xml:space="preserve">Говядина мраморная сыровяленая с черносливом </t>
    </r>
    <r>
      <rPr>
        <b/>
        <sz val="10"/>
        <color rgb="FFFF0000"/>
        <rFont val="Calibri"/>
        <family val="2"/>
        <charset val="204"/>
        <scheme val="minor"/>
      </rPr>
      <t>NEW</t>
    </r>
  </si>
  <si>
    <r>
      <t xml:space="preserve">Говядина мраморная сыровяленая с вяленым томатом </t>
    </r>
    <r>
      <rPr>
        <b/>
        <sz val="10"/>
        <color rgb="FFFF0000"/>
        <rFont val="Calibri"/>
        <family val="2"/>
        <charset val="204"/>
        <scheme val="minor"/>
      </rPr>
      <t>NEW</t>
    </r>
  </si>
  <si>
    <r>
      <t xml:space="preserve">Говядина мраморная сыровяленая с сыром (Срок годности 4 месяца) </t>
    </r>
    <r>
      <rPr>
        <b/>
        <sz val="10"/>
        <color rgb="FFFF0000"/>
        <rFont val="Calibri"/>
        <family val="2"/>
        <charset val="204"/>
        <scheme val="minor"/>
      </rPr>
      <t>NEW</t>
    </r>
  </si>
  <si>
    <r>
      <t xml:space="preserve">Карбонад сыровяленый с грецким орехом </t>
    </r>
    <r>
      <rPr>
        <b/>
        <sz val="10"/>
        <color rgb="FFFF0000"/>
        <rFont val="Calibri"/>
        <family val="2"/>
        <charset val="204"/>
        <scheme val="minor"/>
      </rPr>
      <t>NEW</t>
    </r>
  </si>
  <si>
    <r>
      <t xml:space="preserve">Бекон сыровяленый с черносливом </t>
    </r>
    <r>
      <rPr>
        <b/>
        <sz val="10"/>
        <color rgb="FFFF0000"/>
        <rFont val="Calibri"/>
        <family val="2"/>
        <charset val="204"/>
        <scheme val="minor"/>
      </rPr>
      <t>NEW</t>
    </r>
  </si>
  <si>
    <r>
      <t xml:space="preserve">Бекон сыровяленый с сушеным фиником </t>
    </r>
    <r>
      <rPr>
        <b/>
        <sz val="10"/>
        <color rgb="FFFF0000"/>
        <rFont val="Calibri"/>
        <family val="2"/>
        <charset val="204"/>
        <scheme val="minor"/>
      </rPr>
      <t>NEW</t>
    </r>
  </si>
  <si>
    <r>
      <t xml:space="preserve">Шейка сыровяленая с курагой </t>
    </r>
    <r>
      <rPr>
        <b/>
        <sz val="10"/>
        <color rgb="FFFF0000"/>
        <rFont val="Calibri"/>
        <family val="2"/>
        <charset val="204"/>
        <scheme val="minor"/>
      </rPr>
      <t>NEW</t>
    </r>
  </si>
  <si>
    <t>с 01.02.2022</t>
  </si>
  <si>
    <t>Прайс-лист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</si>
</sst>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р.&quot;"/>
  </numFmts>
  <fonts count="2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5" tint="-0.249977111117893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4"/>
      <color theme="6" tint="-0.49998474074526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9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20"/>
      <color theme="9" tint="-0.249977111117893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color theme="5" tint="-0.249977111117893"/>
      <name val="Calibri"/>
      <family val="2"/>
      <scheme val="minor"/>
    </font>
    <font>
      <sz val="14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82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 applyAlignment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3" fontId="2" fillId="0" borderId="1" xfId="0" applyNumberFormat="1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left" vertical="center"/>
      <protection hidden="1"/>
    </xf>
    <xf numFmtId="3" fontId="2" fillId="0" borderId="0" xfId="0" applyNumberFormat="1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right" vertical="center"/>
      <protection hidden="1"/>
    </xf>
    <xf numFmtId="0" fontId="7" fillId="0" borderId="0" xfId="0" quotePrefix="1" applyFont="1" applyAlignment="1" applyProtection="1">
      <alignment horizontal="left" vertical="center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3" fontId="2" fillId="3" borderId="3" xfId="0" applyNumberFormat="1" applyFont="1" applyFill="1" applyBorder="1" applyAlignment="1" applyProtection="1">
      <alignment horizontal="center" vertical="center"/>
      <protection locked="0" hidden="1"/>
    </xf>
    <xf numFmtId="164" fontId="2" fillId="0" borderId="1" xfId="0" applyNumberFormat="1" applyFont="1" applyBorder="1" applyAlignment="1" applyProtection="1">
      <alignment horizontal="center" vertical="center" wrapText="1"/>
      <protection hidden="1"/>
    </xf>
    <xf numFmtId="164" fontId="3" fillId="3" borderId="3" xfId="0" applyNumberFormat="1" applyFont="1" applyFill="1" applyBorder="1" applyAlignment="1" applyProtection="1">
      <alignment vertical="center"/>
      <protection hidden="1"/>
    </xf>
    <xf numFmtId="164" fontId="1" fillId="0" borderId="0" xfId="0" applyNumberFormat="1" applyFont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center" vertical="center"/>
      <protection hidden="1"/>
    </xf>
    <xf numFmtId="164" fontId="2" fillId="3" borderId="4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Protection="1">
      <protection hidden="1"/>
    </xf>
    <xf numFmtId="0" fontId="10" fillId="0" borderId="0" xfId="0" applyFont="1" applyFill="1" applyAlignment="1" applyProtection="1">
      <alignment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49" fontId="4" fillId="0" borderId="1" xfId="0" applyNumberFormat="1" applyFont="1" applyBorder="1" applyAlignment="1" applyProtection="1">
      <alignment horizontal="center" vertical="center"/>
      <protection hidden="1"/>
    </xf>
    <xf numFmtId="164" fontId="4" fillId="0" borderId="1" xfId="0" applyNumberFormat="1" applyFont="1" applyBorder="1" applyAlignment="1" applyProtection="1">
      <alignment horizontal="right" vertical="center"/>
      <protection hidden="1"/>
    </xf>
    <xf numFmtId="3" fontId="13" fillId="2" borderId="1" xfId="0" applyNumberFormat="1" applyFont="1" applyFill="1" applyBorder="1" applyAlignment="1" applyProtection="1">
      <alignment horizontal="center" vertical="center"/>
      <protection locked="0" hidden="1"/>
    </xf>
    <xf numFmtId="0" fontId="3" fillId="3" borderId="2" xfId="0" applyFont="1" applyFill="1" applyBorder="1" applyAlignment="1" applyProtection="1">
      <alignment vertical="center" wrapText="1"/>
      <protection hidden="1"/>
    </xf>
    <xf numFmtId="0" fontId="3" fillId="3" borderId="3" xfId="0" applyFont="1" applyFill="1" applyBorder="1" applyAlignment="1" applyProtection="1">
      <alignment vertical="center" wrapText="1"/>
      <protection hidden="1"/>
    </xf>
    <xf numFmtId="3" fontId="6" fillId="0" borderId="5" xfId="0" applyNumberFormat="1" applyFont="1" applyBorder="1" applyAlignment="1" applyProtection="1">
      <alignment horizontal="center" vertical="center"/>
      <protection hidden="1"/>
    </xf>
    <xf numFmtId="164" fontId="6" fillId="0" borderId="5" xfId="0" applyNumberFormat="1" applyFont="1" applyBorder="1" applyAlignment="1" applyProtection="1">
      <alignment horizontal="right" vertical="center"/>
      <protection hidden="1"/>
    </xf>
    <xf numFmtId="49" fontId="4" fillId="0" borderId="2" xfId="0" applyNumberFormat="1" applyFont="1" applyBorder="1" applyAlignment="1" applyProtection="1">
      <alignment horizontal="center" vertical="center"/>
      <protection hidden="1"/>
    </xf>
    <xf numFmtId="49" fontId="4" fillId="0" borderId="4" xfId="0" applyNumberFormat="1" applyFont="1" applyBorder="1" applyAlignment="1" applyProtection="1">
      <alignment horizontal="left" vertical="center"/>
      <protection hidden="1"/>
    </xf>
    <xf numFmtId="0" fontId="1" fillId="0" borderId="0" xfId="0" applyFont="1" applyFill="1" applyProtection="1">
      <protection hidden="1"/>
    </xf>
    <xf numFmtId="49" fontId="4" fillId="4" borderId="18" xfId="0" applyNumberFormat="1" applyFont="1" applyFill="1" applyBorder="1" applyAlignment="1" applyProtection="1">
      <alignment horizontal="center" vertical="center"/>
      <protection hidden="1"/>
    </xf>
    <xf numFmtId="164" fontId="4" fillId="4" borderId="16" xfId="0" applyNumberFormat="1" applyFont="1" applyFill="1" applyBorder="1" applyAlignment="1" applyProtection="1">
      <alignment horizontal="right" vertical="center"/>
      <protection hidden="1"/>
    </xf>
    <xf numFmtId="49" fontId="16" fillId="4" borderId="3" xfId="0" applyNumberFormat="1" applyFont="1" applyFill="1" applyBorder="1" applyAlignment="1" applyProtection="1">
      <alignment vertical="center"/>
      <protection hidden="1"/>
    </xf>
    <xf numFmtId="49" fontId="17" fillId="4" borderId="3" xfId="0" applyNumberFormat="1" applyFont="1" applyFill="1" applyBorder="1" applyAlignment="1" applyProtection="1">
      <alignment vertical="center" wrapText="1"/>
      <protection hidden="1"/>
    </xf>
    <xf numFmtId="49" fontId="15" fillId="0" borderId="1" xfId="0" applyNumberFormat="1" applyFont="1" applyBorder="1" applyAlignment="1" applyProtection="1">
      <alignment horizontal="center" vertical="center"/>
      <protection hidden="1"/>
    </xf>
    <xf numFmtId="0" fontId="18" fillId="3" borderId="3" xfId="0" applyFont="1" applyFill="1" applyBorder="1" applyAlignment="1" applyProtection="1">
      <alignment horizontal="center" vertical="center" wrapText="1"/>
      <protection hidden="1"/>
    </xf>
    <xf numFmtId="164" fontId="4" fillId="4" borderId="3" xfId="0" applyNumberFormat="1" applyFont="1" applyFill="1" applyBorder="1" applyAlignment="1" applyProtection="1">
      <alignment horizontal="right" vertical="center"/>
      <protection hidden="1"/>
    </xf>
    <xf numFmtId="3" fontId="4" fillId="4" borderId="3" xfId="0" applyNumberFormat="1" applyFont="1" applyFill="1" applyBorder="1" applyAlignment="1" applyProtection="1">
      <alignment horizontal="center" vertical="center"/>
      <protection locked="0" hidden="1"/>
    </xf>
    <xf numFmtId="49" fontId="4" fillId="0" borderId="1" xfId="0" applyNumberFormat="1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 applyProtection="1">
      <alignment horizontal="left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49" fontId="4" fillId="0" borderId="1" xfId="0" applyNumberFormat="1" applyFont="1" applyFill="1" applyBorder="1" applyAlignment="1" applyProtection="1">
      <alignment horizontal="left" vertical="center" wrapText="1"/>
      <protection hidden="1"/>
    </xf>
    <xf numFmtId="49" fontId="21" fillId="4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9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 vertical="top"/>
      <protection hidden="1"/>
    </xf>
    <xf numFmtId="0" fontId="14" fillId="0" borderId="1" xfId="0" applyFont="1" applyBorder="1" applyAlignment="1" applyProtection="1">
      <alignment horizontal="center" vertical="center"/>
      <protection hidden="1"/>
    </xf>
    <xf numFmtId="1" fontId="15" fillId="0" borderId="5" xfId="0" applyNumberFormat="1" applyFont="1" applyBorder="1" applyAlignment="1" applyProtection="1">
      <alignment horizontal="center" vertical="center"/>
      <protection hidden="1"/>
    </xf>
    <xf numFmtId="1" fontId="15" fillId="0" borderId="6" xfId="0" applyNumberFormat="1" applyFont="1" applyBorder="1" applyAlignment="1" applyProtection="1">
      <alignment horizontal="center" vertical="center"/>
      <protection hidden="1"/>
    </xf>
    <xf numFmtId="1" fontId="15" fillId="0" borderId="7" xfId="0" applyNumberFormat="1" applyFont="1" applyBorder="1" applyAlignment="1" applyProtection="1">
      <alignment horizontal="center" vertical="center"/>
      <protection hidden="1"/>
    </xf>
    <xf numFmtId="49" fontId="15" fillId="0" borderId="5" xfId="0" applyNumberFormat="1" applyFont="1" applyBorder="1" applyAlignment="1" applyProtection="1">
      <alignment horizontal="center" vertical="center"/>
      <protection hidden="1"/>
    </xf>
    <xf numFmtId="49" fontId="15" fillId="0" borderId="6" xfId="0" applyNumberFormat="1" applyFont="1" applyBorder="1" applyAlignment="1" applyProtection="1">
      <alignment horizontal="center" vertical="center"/>
      <protection hidden="1"/>
    </xf>
    <xf numFmtId="49" fontId="15" fillId="0" borderId="7" xfId="0" applyNumberFormat="1" applyFont="1" applyBorder="1" applyAlignment="1" applyProtection="1">
      <alignment horizontal="center" vertical="center"/>
      <protection hidden="1"/>
    </xf>
    <xf numFmtId="49" fontId="4" fillId="0" borderId="5" xfId="0" applyNumberFormat="1" applyFont="1" applyBorder="1" applyAlignment="1" applyProtection="1">
      <alignment horizontal="center" vertical="center"/>
      <protection hidden="1"/>
    </xf>
    <xf numFmtId="49" fontId="4" fillId="0" borderId="6" xfId="0" applyNumberFormat="1" applyFont="1" applyBorder="1" applyAlignment="1" applyProtection="1">
      <alignment horizontal="center" vertical="center"/>
      <protection hidden="1"/>
    </xf>
    <xf numFmtId="49" fontId="4" fillId="0" borderId="7" xfId="0" applyNumberFormat="1" applyFont="1" applyBorder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horizontal="right" vertical="center"/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0" fontId="2" fillId="0" borderId="13" xfId="0" applyFont="1" applyBorder="1" applyAlignment="1" applyProtection="1">
      <alignment horizontal="right" vertical="center"/>
      <protection hidden="1"/>
    </xf>
    <xf numFmtId="0" fontId="2" fillId="0" borderId="14" xfId="0" applyFont="1" applyBorder="1" applyAlignment="1" applyProtection="1">
      <alignment horizontal="right" vertical="center"/>
      <protection hidden="1"/>
    </xf>
    <xf numFmtId="22" fontId="11" fillId="2" borderId="9" xfId="0" applyNumberFormat="1" applyFont="1" applyFill="1" applyBorder="1" applyAlignment="1" applyProtection="1">
      <alignment horizontal="center" vertical="center"/>
      <protection locked="0" hidden="1"/>
    </xf>
    <xf numFmtId="22" fontId="11" fillId="2" borderId="10" xfId="0" applyNumberFormat="1" applyFont="1" applyFill="1" applyBorder="1" applyAlignment="1" applyProtection="1">
      <alignment horizontal="center" vertical="center"/>
      <protection locked="0" hidden="1"/>
    </xf>
    <xf numFmtId="0" fontId="11" fillId="2" borderId="1" xfId="0" applyFont="1" applyFill="1" applyBorder="1" applyAlignment="1" applyProtection="1">
      <alignment horizontal="center" vertical="center"/>
      <protection locked="0" hidden="1"/>
    </xf>
    <xf numFmtId="0" fontId="11" fillId="2" borderId="12" xfId="0" applyFont="1" applyFill="1" applyBorder="1" applyAlignment="1" applyProtection="1">
      <alignment horizontal="center" vertical="center"/>
      <protection locked="0" hidden="1"/>
    </xf>
    <xf numFmtId="0" fontId="11" fillId="2" borderId="14" xfId="0" applyFont="1" applyFill="1" applyBorder="1" applyAlignment="1" applyProtection="1">
      <alignment horizontal="center" vertical="center"/>
      <protection locked="0" hidden="1"/>
    </xf>
    <xf numFmtId="0" fontId="11" fillId="2" borderId="15" xfId="0" applyFont="1" applyFill="1" applyBorder="1" applyAlignment="1" applyProtection="1">
      <alignment horizontal="center" vertical="center"/>
      <protection locked="0" hidden="1"/>
    </xf>
    <xf numFmtId="0" fontId="2" fillId="0" borderId="8" xfId="0" applyFont="1" applyBorder="1" applyAlignment="1" applyProtection="1">
      <alignment horizontal="right" vertical="center"/>
      <protection hidden="1"/>
    </xf>
    <xf numFmtId="0" fontId="2" fillId="0" borderId="9" xfId="0" applyFont="1" applyBorder="1" applyAlignment="1" applyProtection="1">
      <alignment horizontal="right" vertical="center"/>
      <protection hidden="1"/>
    </xf>
    <xf numFmtId="0" fontId="8" fillId="0" borderId="2" xfId="0" applyFont="1" applyBorder="1" applyAlignment="1" applyProtection="1">
      <alignment horizontal="right" vertical="center"/>
      <protection hidden="1"/>
    </xf>
    <xf numFmtId="0" fontId="8" fillId="0" borderId="3" xfId="0" applyFont="1" applyBorder="1" applyAlignment="1" applyProtection="1">
      <alignment horizontal="right" vertical="center"/>
      <protection hidden="1"/>
    </xf>
    <xf numFmtId="0" fontId="8" fillId="0" borderId="17" xfId="0" applyFont="1" applyBorder="1" applyAlignment="1" applyProtection="1">
      <alignment horizontal="right" vertical="center"/>
      <protection hidden="1"/>
    </xf>
    <xf numFmtId="49" fontId="19" fillId="0" borderId="5" xfId="0" applyNumberFormat="1" applyFont="1" applyFill="1" applyBorder="1" applyAlignment="1" applyProtection="1">
      <alignment horizontal="center" vertical="center" wrapText="1"/>
      <protection hidden="1"/>
    </xf>
    <xf numFmtId="49" fontId="19" fillId="0" borderId="7" xfId="0" applyNumberFormat="1" applyFont="1" applyFill="1" applyBorder="1" applyAlignment="1" applyProtection="1">
      <alignment horizontal="center" vertical="center" wrapText="1"/>
      <protection hidden="1"/>
    </xf>
    <xf numFmtId="49" fontId="19" fillId="0" borderId="5" xfId="0" applyNumberFormat="1" applyFont="1" applyFill="1" applyBorder="1" applyAlignment="1" applyProtection="1">
      <alignment horizontal="center" vertical="center"/>
      <protection hidden="1"/>
    </xf>
    <xf numFmtId="49" fontId="19" fillId="0" borderId="7" xfId="0" applyNumberFormat="1" applyFont="1" applyFill="1" applyBorder="1" applyAlignment="1" applyProtection="1">
      <alignment horizontal="center" vertical="center"/>
      <protection hidden="1"/>
    </xf>
    <xf numFmtId="49" fontId="17" fillId="0" borderId="5" xfId="0" applyNumberFormat="1" applyFont="1" applyFill="1" applyBorder="1" applyAlignment="1" applyProtection="1">
      <alignment horizontal="center" vertical="center"/>
      <protection hidden="1"/>
    </xf>
    <xf numFmtId="49" fontId="17" fillId="0" borderId="7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177800</xdr:colOff>
      <xdr:row>6</xdr:row>
      <xdr:rowOff>38100</xdr:rowOff>
    </xdr:from>
    <xdr:to>
      <xdr:col>2</xdr:col>
      <xdr:colOff>1276578</xdr:colOff>
      <xdr:row>18</xdr:row>
      <xdr:rowOff>165100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30341F2F-2C5F-C249-B23B-AA3E294BE5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" y="1676400"/>
          <a:ext cx="1098778" cy="2260600"/>
        </a:xfrm>
        <a:prstGeom prst="rect">
          <a:avLst/>
        </a:prstGeom>
      </xdr:spPr>
    </xdr:pic>
    <xdr:clientData/>
  </xdr:twoCellAnchor>
  <xdr:twoCellAnchor>
    <xdr:from>
      <xdr:col>2</xdr:col>
      <xdr:colOff>38101</xdr:colOff>
      <xdr:row>20</xdr:row>
      <xdr:rowOff>25404</xdr:rowOff>
    </xdr:from>
    <xdr:to>
      <xdr:col>2</xdr:col>
      <xdr:colOff>1381428</xdr:colOff>
      <xdr:row>23</xdr:row>
      <xdr:rowOff>4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2296A9A0-B1A8-8E45-B141-D5DAE75B221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335" t="6692" r="16420" b="6564"/>
        <a:stretch/>
      </xdr:blipFill>
      <xdr:spPr>
        <a:xfrm rot="5400000">
          <a:off x="2087715" y="3906690"/>
          <a:ext cx="546100" cy="1343327"/>
        </a:xfrm>
        <a:prstGeom prst="rect">
          <a:avLst/>
        </a:prstGeom>
      </xdr:spPr>
    </xdr:pic>
    <xdr:clientData/>
  </xdr:twoCellAnchor>
  <xdr:twoCellAnchor>
    <xdr:from>
      <xdr:col>2</xdr:col>
      <xdr:colOff>25400</xdr:colOff>
      <xdr:row>24</xdr:row>
      <xdr:rowOff>139700</xdr:rowOff>
    </xdr:from>
    <xdr:to>
      <xdr:col>2</xdr:col>
      <xdr:colOff>1407639</xdr:colOff>
      <xdr:row>28</xdr:row>
      <xdr:rowOff>54110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D6E2E0F2-7B3E-1447-A57F-B46950BC9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400" y="5321300"/>
          <a:ext cx="1382239" cy="625610"/>
        </a:xfrm>
        <a:prstGeom prst="rect">
          <a:avLst/>
        </a:prstGeom>
      </xdr:spPr>
    </xdr:pic>
    <xdr:clientData/>
  </xdr:twoCellAnchor>
  <xdr:twoCellAnchor>
    <xdr:from>
      <xdr:col>2</xdr:col>
      <xdr:colOff>114301</xdr:colOff>
      <xdr:row>30</xdr:row>
      <xdr:rowOff>19051</xdr:rowOff>
    </xdr:from>
    <xdr:to>
      <xdr:col>2</xdr:col>
      <xdr:colOff>1143001</xdr:colOff>
      <xdr:row>36</xdr:row>
      <xdr:rowOff>147761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F7C4E357-EC96-4635-B5B5-AAC41EE268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2576" y="6257926"/>
          <a:ext cx="1028700" cy="11574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K54"/>
  <sheetViews>
    <sheetView tabSelected="1" zoomScaleNormal="100" workbookViewId="0">
      <pane ySplit="4" topLeftCell="A5" activePane="bottomLeft" state="frozen"/>
      <selection pane="bottomLeft" sqref="A1:I1"/>
    </sheetView>
  </sheetViews>
  <sheetFormatPr defaultColWidth="9.140625" defaultRowHeight="12.75" x14ac:dyDescent="0.2"/>
  <cols>
    <col min="1" max="1" width="13.28515625" style="7" customWidth="1"/>
    <col min="2" max="2" width="8.28515625" style="7" customWidth="1"/>
    <col min="3" max="3" width="18.42578125" style="7" customWidth="1"/>
    <col min="4" max="4" width="81.85546875" style="8" customWidth="1"/>
    <col min="5" max="5" width="12.42578125" style="7" customWidth="1"/>
    <col min="6" max="6" width="8.28515625" style="7" customWidth="1"/>
    <col min="7" max="7" width="10.7109375" style="19" customWidth="1"/>
    <col min="8" max="8" width="10.7109375" style="9" customWidth="1"/>
    <col min="9" max="9" width="13.42578125" style="19" customWidth="1"/>
    <col min="10" max="10" width="2.7109375" style="1" customWidth="1"/>
    <col min="11" max="11" width="14.28515625" style="14" customWidth="1"/>
    <col min="12" max="16384" width="9.140625" style="1"/>
  </cols>
  <sheetData>
    <row r="1" spans="1:11" x14ac:dyDescent="0.2">
      <c r="A1" s="48" t="s">
        <v>19</v>
      </c>
      <c r="B1" s="48"/>
      <c r="C1" s="48"/>
      <c r="D1" s="48"/>
      <c r="E1" s="48"/>
      <c r="F1" s="48"/>
      <c r="G1" s="48"/>
      <c r="H1" s="48"/>
      <c r="I1" s="48"/>
    </row>
    <row r="2" spans="1:11" s="2" customFormat="1" ht="17.25" customHeight="1" x14ac:dyDescent="0.2">
      <c r="A2" s="49" t="s">
        <v>131</v>
      </c>
      <c r="B2" s="49"/>
      <c r="C2" s="49"/>
      <c r="D2" s="49"/>
      <c r="E2" s="49"/>
      <c r="F2" s="49"/>
      <c r="G2" s="49"/>
      <c r="H2" s="49"/>
      <c r="I2" s="49"/>
      <c r="K2" s="14"/>
    </row>
    <row r="3" spans="1:11" s="2" customFormat="1" ht="17.100000000000001" customHeight="1" x14ac:dyDescent="0.2">
      <c r="A3" s="50" t="s">
        <v>130</v>
      </c>
      <c r="B3" s="50"/>
      <c r="C3" s="50"/>
      <c r="D3" s="50"/>
      <c r="E3" s="50"/>
      <c r="F3" s="50"/>
      <c r="G3" s="50"/>
      <c r="H3" s="50"/>
      <c r="I3" s="50"/>
      <c r="K3" s="14"/>
    </row>
    <row r="4" spans="1:11" s="15" customFormat="1" ht="28.35" customHeight="1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26</v>
      </c>
      <c r="F4" s="4" t="s">
        <v>4</v>
      </c>
      <c r="G4" s="17" t="s">
        <v>5</v>
      </c>
      <c r="H4" s="5" t="s">
        <v>17</v>
      </c>
      <c r="I4" s="20" t="s">
        <v>16</v>
      </c>
      <c r="K4" s="13"/>
    </row>
    <row r="5" spans="1:11" ht="27" customHeight="1" x14ac:dyDescent="0.2">
      <c r="A5" s="51" t="s">
        <v>25</v>
      </c>
      <c r="B5" s="51"/>
      <c r="C5" s="51"/>
      <c r="D5" s="51"/>
      <c r="E5" s="51"/>
      <c r="F5" s="51"/>
      <c r="G5" s="51"/>
      <c r="H5" s="51"/>
      <c r="I5" s="51"/>
    </row>
    <row r="6" spans="1:11" s="15" customFormat="1" ht="26.1" customHeight="1" x14ac:dyDescent="0.25">
      <c r="A6" s="28"/>
      <c r="B6" s="29"/>
      <c r="C6" s="29"/>
      <c r="D6" s="40" t="s">
        <v>29</v>
      </c>
      <c r="E6" s="29"/>
      <c r="F6" s="29"/>
      <c r="G6" s="18"/>
      <c r="H6" s="16"/>
      <c r="I6" s="21"/>
      <c r="K6" s="13"/>
    </row>
    <row r="7" spans="1:11" ht="14.1" customHeight="1" x14ac:dyDescent="0.2">
      <c r="A7" s="25" t="s">
        <v>45</v>
      </c>
      <c r="B7" s="32" t="s">
        <v>58</v>
      </c>
      <c r="C7" s="58"/>
      <c r="D7" s="33" t="s">
        <v>30</v>
      </c>
      <c r="E7" s="55" t="s">
        <v>28</v>
      </c>
      <c r="F7" s="52">
        <v>24</v>
      </c>
      <c r="G7" s="45">
        <v>393</v>
      </c>
      <c r="H7" s="27"/>
      <c r="I7" s="26">
        <f t="shared" ref="I7:I29" si="0">G7*H7</f>
        <v>0</v>
      </c>
    </row>
    <row r="8" spans="1:11" ht="14.1" customHeight="1" x14ac:dyDescent="0.2">
      <c r="A8" s="25" t="s">
        <v>57</v>
      </c>
      <c r="B8" s="32" t="s">
        <v>59</v>
      </c>
      <c r="C8" s="59"/>
      <c r="D8" s="33" t="s">
        <v>31</v>
      </c>
      <c r="E8" s="57"/>
      <c r="F8" s="53"/>
      <c r="G8" s="45">
        <v>393</v>
      </c>
      <c r="H8" s="27"/>
      <c r="I8" s="26">
        <f t="shared" si="0"/>
        <v>0</v>
      </c>
    </row>
    <row r="9" spans="1:11" ht="14.1" customHeight="1" x14ac:dyDescent="0.2">
      <c r="A9" s="25" t="s">
        <v>46</v>
      </c>
      <c r="B9" s="32" t="s">
        <v>60</v>
      </c>
      <c r="C9" s="59"/>
      <c r="D9" s="33" t="s">
        <v>40</v>
      </c>
      <c r="E9" s="39" t="s">
        <v>44</v>
      </c>
      <c r="F9" s="53"/>
      <c r="G9" s="45">
        <v>371</v>
      </c>
      <c r="H9" s="27"/>
      <c r="I9" s="26">
        <f t="shared" si="0"/>
        <v>0</v>
      </c>
    </row>
    <row r="10" spans="1:11" ht="14.1" customHeight="1" x14ac:dyDescent="0.2">
      <c r="A10" s="25" t="s">
        <v>47</v>
      </c>
      <c r="B10" s="32" t="s">
        <v>61</v>
      </c>
      <c r="C10" s="59"/>
      <c r="D10" s="33" t="s">
        <v>41</v>
      </c>
      <c r="E10" s="55" t="s">
        <v>28</v>
      </c>
      <c r="F10" s="53"/>
      <c r="G10" s="45">
        <v>393</v>
      </c>
      <c r="H10" s="27"/>
      <c r="I10" s="26">
        <f t="shared" si="0"/>
        <v>0</v>
      </c>
    </row>
    <row r="11" spans="1:11" ht="14.1" customHeight="1" x14ac:dyDescent="0.2">
      <c r="A11" s="25" t="s">
        <v>48</v>
      </c>
      <c r="B11" s="32" t="s">
        <v>62</v>
      </c>
      <c r="C11" s="59"/>
      <c r="D11" s="33" t="s">
        <v>38</v>
      </c>
      <c r="E11" s="56"/>
      <c r="F11" s="53"/>
      <c r="G11" s="45">
        <v>251</v>
      </c>
      <c r="H11" s="27"/>
      <c r="I11" s="26">
        <f t="shared" si="0"/>
        <v>0</v>
      </c>
    </row>
    <row r="12" spans="1:11" ht="14.1" customHeight="1" x14ac:dyDescent="0.2">
      <c r="A12" s="25" t="s">
        <v>49</v>
      </c>
      <c r="B12" s="32" t="s">
        <v>63</v>
      </c>
      <c r="C12" s="59"/>
      <c r="D12" s="33" t="s">
        <v>32</v>
      </c>
      <c r="E12" s="56"/>
      <c r="F12" s="53"/>
      <c r="G12" s="45">
        <v>251</v>
      </c>
      <c r="H12" s="27"/>
      <c r="I12" s="26">
        <f t="shared" si="0"/>
        <v>0</v>
      </c>
    </row>
    <row r="13" spans="1:11" ht="14.1" customHeight="1" x14ac:dyDescent="0.2">
      <c r="A13" s="25" t="s">
        <v>50</v>
      </c>
      <c r="B13" s="32" t="s">
        <v>64</v>
      </c>
      <c r="C13" s="59"/>
      <c r="D13" s="33" t="s">
        <v>42</v>
      </c>
      <c r="E13" s="56"/>
      <c r="F13" s="53"/>
      <c r="G13" s="45">
        <v>251</v>
      </c>
      <c r="H13" s="27"/>
      <c r="I13" s="26">
        <f t="shared" si="0"/>
        <v>0</v>
      </c>
    </row>
    <row r="14" spans="1:11" ht="14.1" customHeight="1" x14ac:dyDescent="0.2">
      <c r="A14" s="25" t="s">
        <v>51</v>
      </c>
      <c r="B14" s="32" t="s">
        <v>65</v>
      </c>
      <c r="C14" s="59"/>
      <c r="D14" s="33" t="s">
        <v>33</v>
      </c>
      <c r="E14" s="56"/>
      <c r="F14" s="53"/>
      <c r="G14" s="45">
        <v>234</v>
      </c>
      <c r="H14" s="27"/>
      <c r="I14" s="26">
        <f t="shared" si="0"/>
        <v>0</v>
      </c>
    </row>
    <row r="15" spans="1:11" ht="14.1" customHeight="1" x14ac:dyDescent="0.2">
      <c r="A15" s="25" t="s">
        <v>52</v>
      </c>
      <c r="B15" s="32" t="s">
        <v>66</v>
      </c>
      <c r="C15" s="59"/>
      <c r="D15" s="33" t="s">
        <v>39</v>
      </c>
      <c r="E15" s="57"/>
      <c r="F15" s="53"/>
      <c r="G15" s="45">
        <v>213</v>
      </c>
      <c r="H15" s="27"/>
      <c r="I15" s="26">
        <f t="shared" si="0"/>
        <v>0</v>
      </c>
    </row>
    <row r="16" spans="1:11" ht="14.1" customHeight="1" x14ac:dyDescent="0.2">
      <c r="A16" s="25" t="s">
        <v>53</v>
      </c>
      <c r="B16" s="32" t="s">
        <v>67</v>
      </c>
      <c r="C16" s="59"/>
      <c r="D16" s="33" t="s">
        <v>34</v>
      </c>
      <c r="E16" s="55" t="s">
        <v>43</v>
      </c>
      <c r="F16" s="53"/>
      <c r="G16" s="45">
        <v>282</v>
      </c>
      <c r="H16" s="27"/>
      <c r="I16" s="26">
        <f t="shared" si="0"/>
        <v>0</v>
      </c>
    </row>
    <row r="17" spans="1:11" ht="14.1" customHeight="1" x14ac:dyDescent="0.2">
      <c r="A17" s="25" t="s">
        <v>54</v>
      </c>
      <c r="B17" s="32" t="s">
        <v>68</v>
      </c>
      <c r="C17" s="59"/>
      <c r="D17" s="33" t="s">
        <v>35</v>
      </c>
      <c r="E17" s="56"/>
      <c r="F17" s="53"/>
      <c r="G17" s="45">
        <v>282</v>
      </c>
      <c r="H17" s="27"/>
      <c r="I17" s="26">
        <f t="shared" si="0"/>
        <v>0</v>
      </c>
    </row>
    <row r="18" spans="1:11" ht="14.1" customHeight="1" x14ac:dyDescent="0.2">
      <c r="A18" s="25" t="s">
        <v>55</v>
      </c>
      <c r="B18" s="32" t="s">
        <v>69</v>
      </c>
      <c r="C18" s="59"/>
      <c r="D18" s="33" t="s">
        <v>36</v>
      </c>
      <c r="E18" s="56"/>
      <c r="F18" s="53"/>
      <c r="G18" s="45">
        <v>282</v>
      </c>
      <c r="H18" s="27"/>
      <c r="I18" s="26">
        <f t="shared" si="0"/>
        <v>0</v>
      </c>
    </row>
    <row r="19" spans="1:11" ht="14.1" customHeight="1" x14ac:dyDescent="0.2">
      <c r="A19" s="25" t="s">
        <v>56</v>
      </c>
      <c r="B19" s="32" t="s">
        <v>70</v>
      </c>
      <c r="C19" s="60"/>
      <c r="D19" s="33" t="s">
        <v>37</v>
      </c>
      <c r="E19" s="57"/>
      <c r="F19" s="54"/>
      <c r="G19" s="45">
        <v>282</v>
      </c>
      <c r="H19" s="27"/>
      <c r="I19" s="26">
        <f t="shared" si="0"/>
        <v>0</v>
      </c>
    </row>
    <row r="20" spans="1:11" s="24" customFormat="1" ht="26.1" customHeight="1" x14ac:dyDescent="0.25">
      <c r="A20" s="28"/>
      <c r="B20" s="29"/>
      <c r="C20" s="29"/>
      <c r="D20" s="40" t="s">
        <v>71</v>
      </c>
      <c r="E20" s="29"/>
      <c r="F20" s="29"/>
      <c r="G20" s="18"/>
      <c r="H20" s="16"/>
      <c r="I20" s="21"/>
      <c r="K20" s="13"/>
    </row>
    <row r="21" spans="1:11" ht="15" customHeight="1" x14ac:dyDescent="0.2">
      <c r="A21" s="25" t="s">
        <v>75</v>
      </c>
      <c r="B21" s="32" t="s">
        <v>78</v>
      </c>
      <c r="C21" s="58"/>
      <c r="D21" s="33" t="s">
        <v>72</v>
      </c>
      <c r="E21" s="55" t="s">
        <v>44</v>
      </c>
      <c r="F21" s="52">
        <v>24</v>
      </c>
      <c r="G21" s="45">
        <v>303</v>
      </c>
      <c r="H21" s="27"/>
      <c r="I21" s="26">
        <f t="shared" si="0"/>
        <v>0</v>
      </c>
    </row>
    <row r="22" spans="1:11" ht="15" customHeight="1" x14ac:dyDescent="0.2">
      <c r="A22" s="25" t="s">
        <v>76</v>
      </c>
      <c r="B22" s="32" t="s">
        <v>79</v>
      </c>
      <c r="C22" s="59"/>
      <c r="D22" s="33" t="s">
        <v>73</v>
      </c>
      <c r="E22" s="56"/>
      <c r="F22" s="53"/>
      <c r="G22" s="45">
        <v>303</v>
      </c>
      <c r="H22" s="27"/>
      <c r="I22" s="26">
        <f t="shared" si="0"/>
        <v>0</v>
      </c>
    </row>
    <row r="23" spans="1:11" ht="15" customHeight="1" x14ac:dyDescent="0.2">
      <c r="A23" s="25" t="s">
        <v>77</v>
      </c>
      <c r="B23" s="32" t="s">
        <v>80</v>
      </c>
      <c r="C23" s="60"/>
      <c r="D23" s="33" t="s">
        <v>74</v>
      </c>
      <c r="E23" s="57"/>
      <c r="F23" s="54"/>
      <c r="G23" s="45">
        <v>303</v>
      </c>
      <c r="H23" s="27"/>
      <c r="I23" s="26">
        <f t="shared" si="0"/>
        <v>0</v>
      </c>
    </row>
    <row r="24" spans="1:11" s="24" customFormat="1" ht="26.1" customHeight="1" x14ac:dyDescent="0.25">
      <c r="A24" s="28"/>
      <c r="B24" s="29"/>
      <c r="C24" s="29"/>
      <c r="D24" s="40" t="s">
        <v>81</v>
      </c>
      <c r="E24" s="29"/>
      <c r="F24" s="29"/>
      <c r="G24" s="18"/>
      <c r="H24" s="16"/>
      <c r="I24" s="21"/>
      <c r="K24" s="13"/>
    </row>
    <row r="25" spans="1:11" ht="14.1" customHeight="1" x14ac:dyDescent="0.2">
      <c r="A25" s="25" t="s">
        <v>87</v>
      </c>
      <c r="B25" s="32" t="s">
        <v>92</v>
      </c>
      <c r="C25" s="58"/>
      <c r="D25" s="33" t="s">
        <v>82</v>
      </c>
      <c r="E25" s="55" t="s">
        <v>27</v>
      </c>
      <c r="F25" s="52">
        <v>10</v>
      </c>
      <c r="G25" s="45">
        <v>684</v>
      </c>
      <c r="H25" s="27"/>
      <c r="I25" s="26">
        <f t="shared" si="0"/>
        <v>0</v>
      </c>
    </row>
    <row r="26" spans="1:11" ht="14.1" customHeight="1" x14ac:dyDescent="0.2">
      <c r="A26" s="25" t="s">
        <v>88</v>
      </c>
      <c r="B26" s="32" t="s">
        <v>93</v>
      </c>
      <c r="C26" s="59"/>
      <c r="D26" s="33" t="s">
        <v>83</v>
      </c>
      <c r="E26" s="56"/>
      <c r="F26" s="53"/>
      <c r="G26" s="45">
        <v>684</v>
      </c>
      <c r="H26" s="27"/>
      <c r="I26" s="26">
        <f t="shared" si="0"/>
        <v>0</v>
      </c>
    </row>
    <row r="27" spans="1:11" ht="14.1" customHeight="1" x14ac:dyDescent="0.2">
      <c r="A27" s="25" t="s">
        <v>89</v>
      </c>
      <c r="B27" s="32" t="s">
        <v>94</v>
      </c>
      <c r="C27" s="59"/>
      <c r="D27" s="33" t="s">
        <v>84</v>
      </c>
      <c r="E27" s="56"/>
      <c r="F27" s="53"/>
      <c r="G27" s="45">
        <v>684</v>
      </c>
      <c r="H27" s="27"/>
      <c r="I27" s="26">
        <f t="shared" si="0"/>
        <v>0</v>
      </c>
    </row>
    <row r="28" spans="1:11" ht="14.1" customHeight="1" x14ac:dyDescent="0.2">
      <c r="A28" s="25" t="s">
        <v>90</v>
      </c>
      <c r="B28" s="32" t="s">
        <v>95</v>
      </c>
      <c r="C28" s="59"/>
      <c r="D28" s="33" t="s">
        <v>85</v>
      </c>
      <c r="E28" s="56"/>
      <c r="F28" s="53"/>
      <c r="G28" s="45">
        <v>684</v>
      </c>
      <c r="H28" s="27"/>
      <c r="I28" s="26">
        <f t="shared" si="0"/>
        <v>0</v>
      </c>
    </row>
    <row r="29" spans="1:11" ht="14.1" customHeight="1" x14ac:dyDescent="0.2">
      <c r="A29" s="25" t="s">
        <v>91</v>
      </c>
      <c r="B29" s="32" t="s">
        <v>96</v>
      </c>
      <c r="C29" s="60"/>
      <c r="D29" s="33" t="s">
        <v>86</v>
      </c>
      <c r="E29" s="57"/>
      <c r="F29" s="54"/>
      <c r="G29" s="45">
        <v>684</v>
      </c>
      <c r="H29" s="27"/>
      <c r="I29" s="26">
        <f t="shared" si="0"/>
        <v>0</v>
      </c>
    </row>
    <row r="30" spans="1:11" s="24" customFormat="1" ht="26.1" customHeight="1" x14ac:dyDescent="0.25">
      <c r="A30" s="28"/>
      <c r="B30" s="29"/>
      <c r="C30" s="29"/>
      <c r="D30" s="40" t="s">
        <v>107</v>
      </c>
      <c r="E30" s="29"/>
      <c r="F30" s="29"/>
      <c r="G30" s="18"/>
      <c r="H30" s="16"/>
      <c r="I30" s="21"/>
      <c r="K30" s="13"/>
    </row>
    <row r="31" spans="1:11" ht="14.1" customHeight="1" x14ac:dyDescent="0.2">
      <c r="A31" s="25" t="s">
        <v>114</v>
      </c>
      <c r="B31" s="32" t="s">
        <v>108</v>
      </c>
      <c r="C31" s="58"/>
      <c r="D31" s="33" t="s">
        <v>123</v>
      </c>
      <c r="E31" s="39" t="s">
        <v>122</v>
      </c>
      <c r="F31" s="52">
        <v>24</v>
      </c>
      <c r="G31" s="45">
        <v>272</v>
      </c>
      <c r="H31" s="27"/>
      <c r="I31" s="26">
        <f t="shared" ref="I31:I37" si="1">G31*H31</f>
        <v>0</v>
      </c>
    </row>
    <row r="32" spans="1:11" ht="14.1" customHeight="1" x14ac:dyDescent="0.2">
      <c r="A32" s="25" t="s">
        <v>115</v>
      </c>
      <c r="B32" s="32" t="s">
        <v>109</v>
      </c>
      <c r="C32" s="59"/>
      <c r="D32" s="33" t="s">
        <v>124</v>
      </c>
      <c r="E32" s="39" t="s">
        <v>122</v>
      </c>
      <c r="F32" s="53"/>
      <c r="G32" s="45">
        <v>272</v>
      </c>
      <c r="H32" s="27"/>
      <c r="I32" s="26">
        <f t="shared" si="1"/>
        <v>0</v>
      </c>
    </row>
    <row r="33" spans="1:11" ht="14.1" customHeight="1" x14ac:dyDescent="0.2">
      <c r="A33" s="25" t="s">
        <v>116</v>
      </c>
      <c r="B33" s="32" t="s">
        <v>110</v>
      </c>
      <c r="C33" s="59"/>
      <c r="D33" s="33" t="s">
        <v>125</v>
      </c>
      <c r="E33" s="39" t="s">
        <v>122</v>
      </c>
      <c r="F33" s="54"/>
      <c r="G33" s="45">
        <v>272</v>
      </c>
      <c r="H33" s="27"/>
      <c r="I33" s="26">
        <f t="shared" si="1"/>
        <v>0</v>
      </c>
    </row>
    <row r="34" spans="1:11" ht="14.1" customHeight="1" x14ac:dyDescent="0.2">
      <c r="A34" s="25" t="s">
        <v>117</v>
      </c>
      <c r="B34" s="32" t="s">
        <v>111</v>
      </c>
      <c r="C34" s="59"/>
      <c r="D34" s="33" t="s">
        <v>126</v>
      </c>
      <c r="E34" s="39" t="s">
        <v>44</v>
      </c>
      <c r="F34" s="52">
        <v>18</v>
      </c>
      <c r="G34" s="45">
        <v>233</v>
      </c>
      <c r="H34" s="27"/>
      <c r="I34" s="26">
        <f t="shared" si="1"/>
        <v>0</v>
      </c>
    </row>
    <row r="35" spans="1:11" ht="14.1" customHeight="1" x14ac:dyDescent="0.2">
      <c r="A35" s="25" t="s">
        <v>118</v>
      </c>
      <c r="B35" s="32" t="s">
        <v>112</v>
      </c>
      <c r="C35" s="59"/>
      <c r="D35" s="33" t="s">
        <v>127</v>
      </c>
      <c r="E35" s="39" t="s">
        <v>122</v>
      </c>
      <c r="F35" s="53"/>
      <c r="G35" s="45">
        <v>233</v>
      </c>
      <c r="H35" s="27"/>
      <c r="I35" s="26">
        <f t="shared" si="1"/>
        <v>0</v>
      </c>
    </row>
    <row r="36" spans="1:11" ht="14.1" customHeight="1" x14ac:dyDescent="0.2">
      <c r="A36" s="25" t="s">
        <v>119</v>
      </c>
      <c r="B36" s="32" t="s">
        <v>113</v>
      </c>
      <c r="C36" s="59"/>
      <c r="D36" s="33" t="s">
        <v>128</v>
      </c>
      <c r="E36" s="39" t="s">
        <v>122</v>
      </c>
      <c r="F36" s="53"/>
      <c r="G36" s="45">
        <v>233</v>
      </c>
      <c r="H36" s="27"/>
      <c r="I36" s="26">
        <f t="shared" si="1"/>
        <v>0</v>
      </c>
    </row>
    <row r="37" spans="1:11" ht="14.1" customHeight="1" x14ac:dyDescent="0.2">
      <c r="A37" s="25" t="s">
        <v>120</v>
      </c>
      <c r="B37" s="32" t="s">
        <v>121</v>
      </c>
      <c r="C37" s="60"/>
      <c r="D37" s="33" t="s">
        <v>129</v>
      </c>
      <c r="E37" s="39" t="s">
        <v>122</v>
      </c>
      <c r="F37" s="54"/>
      <c r="G37" s="45">
        <v>233</v>
      </c>
      <c r="H37" s="27"/>
      <c r="I37" s="26">
        <f t="shared" si="1"/>
        <v>0</v>
      </c>
    </row>
    <row r="38" spans="1:11" s="34" customFormat="1" ht="30" customHeight="1" x14ac:dyDescent="0.2">
      <c r="A38" s="35"/>
      <c r="B38" s="37"/>
      <c r="C38" s="38"/>
      <c r="D38" s="47" t="s">
        <v>97</v>
      </c>
      <c r="E38" s="38"/>
      <c r="F38" s="37"/>
      <c r="G38" s="41"/>
      <c r="H38" s="42"/>
      <c r="I38" s="36"/>
      <c r="K38" s="23"/>
    </row>
    <row r="39" spans="1:11" s="24" customFormat="1" ht="26.1" customHeight="1" x14ac:dyDescent="0.25">
      <c r="A39" s="28"/>
      <c r="B39" s="29"/>
      <c r="C39" s="29"/>
      <c r="D39" s="40" t="s">
        <v>101</v>
      </c>
      <c r="E39" s="29"/>
      <c r="F39" s="29"/>
      <c r="G39" s="18"/>
      <c r="H39" s="16"/>
      <c r="I39" s="21"/>
      <c r="K39" s="13"/>
    </row>
    <row r="40" spans="1:11" s="34" customFormat="1" ht="14.1" customHeight="1" x14ac:dyDescent="0.2">
      <c r="A40" s="43" t="s">
        <v>102</v>
      </c>
      <c r="B40" s="43" t="s">
        <v>103</v>
      </c>
      <c r="C40" s="80"/>
      <c r="D40" s="44" t="s">
        <v>100</v>
      </c>
      <c r="E40" s="76" t="s">
        <v>98</v>
      </c>
      <c r="F40" s="78" t="s">
        <v>99</v>
      </c>
      <c r="G40" s="45">
        <v>265</v>
      </c>
      <c r="H40" s="27"/>
      <c r="I40" s="45">
        <f t="shared" ref="I40:I41" si="2">G40*H40</f>
        <v>0</v>
      </c>
      <c r="K40" s="23"/>
    </row>
    <row r="41" spans="1:11" s="34" customFormat="1" ht="26.1" customHeight="1" x14ac:dyDescent="0.2">
      <c r="A41" s="43" t="s">
        <v>105</v>
      </c>
      <c r="B41" s="43" t="s">
        <v>106</v>
      </c>
      <c r="C41" s="81"/>
      <c r="D41" s="46" t="s">
        <v>104</v>
      </c>
      <c r="E41" s="77"/>
      <c r="F41" s="79"/>
      <c r="G41" s="45">
        <v>293</v>
      </c>
      <c r="H41" s="27"/>
      <c r="I41" s="45">
        <f t="shared" si="2"/>
        <v>0</v>
      </c>
      <c r="K41" s="23"/>
    </row>
    <row r="42" spans="1:11" ht="28.35" customHeight="1" thickBot="1" x14ac:dyDescent="0.25">
      <c r="A42" s="73" t="s">
        <v>18</v>
      </c>
      <c r="B42" s="74"/>
      <c r="C42" s="74"/>
      <c r="D42" s="74"/>
      <c r="E42" s="75"/>
      <c r="F42" s="75"/>
      <c r="G42" s="75"/>
      <c r="H42" s="30">
        <f>SUM(H6:H41)</f>
        <v>0</v>
      </c>
      <c r="I42" s="31">
        <f>SUM(I6:I41)</f>
        <v>0</v>
      </c>
    </row>
    <row r="43" spans="1:11" ht="15" customHeight="1" x14ac:dyDescent="0.2">
      <c r="E43" s="71" t="s">
        <v>20</v>
      </c>
      <c r="F43" s="72"/>
      <c r="G43" s="65"/>
      <c r="H43" s="65"/>
      <c r="I43" s="66"/>
      <c r="K43" s="1"/>
    </row>
    <row r="44" spans="1:11" ht="15.75" x14ac:dyDescent="0.2">
      <c r="E44" s="61" t="s">
        <v>21</v>
      </c>
      <c r="F44" s="62"/>
      <c r="G44" s="67"/>
      <c r="H44" s="67"/>
      <c r="I44" s="68"/>
      <c r="K44" s="1"/>
    </row>
    <row r="45" spans="1:11" ht="16.5" thickBot="1" x14ac:dyDescent="0.25">
      <c r="E45" s="63" t="s">
        <v>22</v>
      </c>
      <c r="F45" s="64"/>
      <c r="G45" s="69"/>
      <c r="H45" s="69"/>
      <c r="I45" s="70"/>
      <c r="K45" s="1"/>
    </row>
    <row r="46" spans="1:11" ht="18.75" x14ac:dyDescent="0.2">
      <c r="A46" s="6" t="s">
        <v>6</v>
      </c>
      <c r="I46" s="22"/>
      <c r="K46" s="1"/>
    </row>
    <row r="47" spans="1:11" ht="15.75" x14ac:dyDescent="0.2">
      <c r="B47" s="10" t="s">
        <v>7</v>
      </c>
      <c r="C47" s="11" t="s">
        <v>15</v>
      </c>
      <c r="I47" s="22"/>
      <c r="K47" s="1"/>
    </row>
    <row r="48" spans="1:11" ht="15.75" x14ac:dyDescent="0.2">
      <c r="B48" s="10"/>
      <c r="C48" s="11" t="s">
        <v>9</v>
      </c>
      <c r="I48" s="22"/>
      <c r="K48" s="1"/>
    </row>
    <row r="49" spans="2:11" ht="15.75" x14ac:dyDescent="0.2">
      <c r="B49" s="10"/>
      <c r="C49" s="11" t="s">
        <v>8</v>
      </c>
      <c r="I49" s="22"/>
      <c r="K49" s="1"/>
    </row>
    <row r="50" spans="2:11" ht="15.75" x14ac:dyDescent="0.2">
      <c r="B50" s="10" t="s">
        <v>10</v>
      </c>
      <c r="C50" s="12" t="s">
        <v>11</v>
      </c>
      <c r="I50" s="22"/>
      <c r="K50" s="1"/>
    </row>
    <row r="51" spans="2:11" ht="15.75" x14ac:dyDescent="0.2">
      <c r="B51" s="10" t="s">
        <v>12</v>
      </c>
      <c r="C51" s="12" t="s">
        <v>24</v>
      </c>
      <c r="I51" s="22"/>
      <c r="K51" s="1"/>
    </row>
    <row r="52" spans="2:11" ht="15.75" x14ac:dyDescent="0.2">
      <c r="B52" s="10"/>
      <c r="C52" s="12" t="s">
        <v>23</v>
      </c>
      <c r="I52" s="22"/>
      <c r="K52" s="1"/>
    </row>
    <row r="53" spans="2:11" ht="15.75" x14ac:dyDescent="0.2">
      <c r="B53" s="10" t="s">
        <v>13</v>
      </c>
      <c r="C53" s="12" t="s">
        <v>14</v>
      </c>
      <c r="I53" s="22"/>
      <c r="K53" s="1"/>
    </row>
    <row r="54" spans="2:11" ht="15.75" x14ac:dyDescent="0.2">
      <c r="C54" s="10"/>
      <c r="D54" s="12"/>
      <c r="I54" s="22"/>
      <c r="K54" s="1"/>
    </row>
  </sheetData>
  <sheetProtection sort="0" autoFilter="0"/>
  <autoFilter ref="A4:I53" xr:uid="{00000000-0009-0000-0000-000000000000}"/>
  <mergeCells count="28">
    <mergeCell ref="F21:F23"/>
    <mergeCell ref="E25:E29"/>
    <mergeCell ref="F25:F29"/>
    <mergeCell ref="C25:C29"/>
    <mergeCell ref="E43:F43"/>
    <mergeCell ref="A42:G42"/>
    <mergeCell ref="C21:C23"/>
    <mergeCell ref="E21:E23"/>
    <mergeCell ref="E40:E41"/>
    <mergeCell ref="F40:F41"/>
    <mergeCell ref="C40:C41"/>
    <mergeCell ref="C31:C37"/>
    <mergeCell ref="F31:F33"/>
    <mergeCell ref="F34:F37"/>
    <mergeCell ref="E44:F44"/>
    <mergeCell ref="E45:F45"/>
    <mergeCell ref="G43:I43"/>
    <mergeCell ref="G44:I44"/>
    <mergeCell ref="G45:I45"/>
    <mergeCell ref="A1:I1"/>
    <mergeCell ref="A2:I2"/>
    <mergeCell ref="A3:I3"/>
    <mergeCell ref="A5:I5"/>
    <mergeCell ref="F7:F19"/>
    <mergeCell ref="E16:E19"/>
    <mergeCell ref="E10:E15"/>
    <mergeCell ref="E7:E8"/>
    <mergeCell ref="C7:C19"/>
  </mergeCells>
  <pageMargins left="0.25520833333333331" right="0.23622047244094491" top="0.1875" bottom="0.48958333333333331" header="0" footer="0"/>
  <pageSetup paperSize="9" scale="4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Прайс-лист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2020-10-22T16:15:36Z</cp:lastPrinted>
  <dcterms:created xsi:type="dcterms:W3CDTF">2006-09-16T00:00:00Z</dcterms:created>
  <dcterms:modified xsi:type="dcterms:W3CDTF">2022-02-01T11:46:37Z</dcterms:modified>
</cp:coreProperties>
</file>